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00000 2026\03 MUNI COMAS\COMAS\02 PISTA GENERAL CORDOVA\EXPEDIENTE REV FINAL\8.0 CRONOGRAMAS DE OBRA - OK\04.- CRONOGRAMA DE ADQUISICION DE EQUIPOS\"/>
    </mc:Choice>
  </mc:AlternateContent>
  <xr:revisionPtr revIDLastSave="0" documentId="13_ncr:1_{C3907B6F-B191-4034-A067-90EAA1E8C181}" xr6:coauthVersionLast="47" xr6:coauthVersionMax="47" xr10:uidLastSave="{00000000-0000-0000-0000-000000000000}"/>
  <bookViews>
    <workbookView xWindow="-108" yWindow="-108" windowWidth="23256" windowHeight="12456" tabRatio="500" xr2:uid="{00000000-000D-0000-FFFF-FFFF00000000}"/>
  </bookViews>
  <sheets>
    <sheet name="Sheet1" sheetId="1" r:id="rId1"/>
  </sheets>
  <definedNames>
    <definedName name="_xlnm.Print_Area" localSheetId="0">Sheet1!$A$1:$H$32</definedName>
    <definedName name="Print_Area" localSheetId="0">Sheet1!$A$1:$H$31</definedName>
    <definedName name="Print_Titles" localSheetId="0">Sheet1!$1:$8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9" i="1" l="1"/>
  <c r="G29" i="1" l="1"/>
  <c r="G30" i="1" s="1"/>
  <c r="G31" i="1" s="1"/>
  <c r="H29" i="1"/>
  <c r="H30" i="1" s="1"/>
  <c r="H31" i="1" s="1"/>
  <c r="F30" i="1"/>
  <c r="F31" i="1" s="1"/>
</calcChain>
</file>

<file path=xl/sharedStrings.xml><?xml version="1.0" encoding="utf-8"?>
<sst xmlns="http://schemas.openxmlformats.org/spreadsheetml/2006/main" count="77" uniqueCount="51">
  <si>
    <t>MES 1</t>
  </si>
  <si>
    <t>PRESUPUESTO :</t>
  </si>
  <si>
    <t>CLIENTE</t>
  </si>
  <si>
    <t>ITEM</t>
  </si>
  <si>
    <t>DESCRIPCION</t>
  </si>
  <si>
    <t>UND</t>
  </si>
  <si>
    <t>CANTIDAD</t>
  </si>
  <si>
    <t>PRECIO (S/.)</t>
  </si>
  <si>
    <t>PARCIAL</t>
  </si>
  <si>
    <t xml:space="preserve"> (S/.)</t>
  </si>
  <si>
    <t>TOTAL</t>
  </si>
  <si>
    <t>IGV (18%)</t>
  </si>
  <si>
    <t>TOTAL GENERAL (S/.)</t>
  </si>
  <si>
    <t>CALENDARIO DE ADQUISION DE  EQUIPOS</t>
  </si>
  <si>
    <t>03010000020001</t>
  </si>
  <si>
    <t>0301000020</t>
  </si>
  <si>
    <t>0301000021</t>
  </si>
  <si>
    <t>0301100001</t>
  </si>
  <si>
    <t>03011000040002</t>
  </si>
  <si>
    <t>0301100007</t>
  </si>
  <si>
    <t>0301110002</t>
  </si>
  <si>
    <t>0301120002</t>
  </si>
  <si>
    <t>03011400020002</t>
  </si>
  <si>
    <t>03011400060004</t>
  </si>
  <si>
    <t>Estación total</t>
  </si>
  <si>
    <t>he</t>
  </si>
  <si>
    <t>Bomba pulverizadora</t>
  </si>
  <si>
    <t>hm</t>
  </si>
  <si>
    <t>Volquete 6 x 4, 330 hp, 15 m³, 26 000 kg</t>
  </si>
  <si>
    <t>Vibrador de concreto 4 hp, 18 PL (1.50")</t>
  </si>
  <si>
    <t>Compactador vibratorio tipo plancha 7 hp, 160 kg</t>
  </si>
  <si>
    <t>MINICARGADOR FRONTAL 74.3 HP CON MARTILLO INCORPORADO</t>
  </si>
  <si>
    <t>CAMION CISTERNA 4X2(AGUA) 2,500 GAL.</t>
  </si>
  <si>
    <t>Minicargador 70 hp, 0.5 yd³</t>
  </si>
  <si>
    <t>%MO</t>
  </si>
  <si>
    <t>Equipo de pintura</t>
  </si>
  <si>
    <t>BARREDORA MECANICA</t>
  </si>
  <si>
    <t>Rodillo tándem estatico autopropulsado 58-70 hp 8-10 Ton</t>
  </si>
  <si>
    <t>RODILLO VIBRATORIO LISO AUTOPROPULSADO 101 - 135 HP, 10.0 - 12.0 T</t>
  </si>
  <si>
    <t>MOTONIVELADORA 145 - 150 HP, 13 540 KG</t>
  </si>
  <si>
    <t>Camión imprimador 210 hp, 2 000 gal, 13 500 kg</t>
  </si>
  <si>
    <t>Pavimentadora sobre orugas 69 hp</t>
  </si>
  <si>
    <t>Rodillo neumático autopropulsado 127 hp, 8-23 ton</t>
  </si>
  <si>
    <t>CARGADOR SOBRE LLANTAS 125 HP  2.5 Y3</t>
  </si>
  <si>
    <t>HERRAMIENTAS MANUALES</t>
  </si>
  <si>
    <t>MES 2</t>
  </si>
  <si>
    <t>MUNICIPALIDAD DISTRITAL DE COMAS</t>
  </si>
  <si>
    <t>Disco de Corte</t>
  </si>
  <si>
    <t>und</t>
  </si>
  <si>
    <t>MOCHILA  AGRICOLA</t>
  </si>
  <si>
    <t>"MEJORAMIENTO DEL SERVICIO DE MOVILIDAD URBANA EN EL JR. GENERAL CORDOVA EN EL TRAMO JR. BARTOLOME HERRERA HASTA EL JR JOSÉ OLAYA DEL DISTRITO DE COMAS DE LA PROVINCIA DE LIMA DEL DEPARTAMENTO DE LIMA" CON CUI N° 2709965"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</si>
</sst>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S/&quot;#,##0.00"/>
    <numFmt numFmtId="165" formatCode="&quot;S/&quot;\ #,##0.00"/>
  </numFmts>
  <fonts count="15" x14ac:knownFonts="1">
    <font>
      <sz val="10"/>
      <color indexed="8"/>
      <name val="ARIAL"/>
      <charset val="1"/>
    </font>
    <font>
      <sz val="10"/>
      <color indexed="8"/>
      <name val="Arial Narrow"/>
      <family val="2"/>
    </font>
    <font>
      <sz val="9"/>
      <color indexed="8"/>
      <name val="Arial Narrow"/>
      <family val="2"/>
    </font>
    <font>
      <sz val="8"/>
      <name val="Arial"/>
      <family val="2"/>
    </font>
    <font>
      <sz val="10"/>
      <name val="Arial Narrow"/>
      <family val="2"/>
    </font>
    <font>
      <b/>
      <sz val="10"/>
      <name val="Arial Narrow"/>
      <family val="2"/>
    </font>
    <font>
      <b/>
      <sz val="9"/>
      <color indexed="8"/>
      <name val="Arial Narrow"/>
      <family val="2"/>
    </font>
    <font>
      <b/>
      <sz val="10"/>
      <color theme="1"/>
      <name val="Arial Narrow"/>
      <family val="2"/>
    </font>
    <font>
      <sz val="9"/>
      <color theme="0"/>
      <name val="Arial Narrow"/>
      <family val="2"/>
    </font>
    <font>
      <b/>
      <sz val="10"/>
      <color indexed="8"/>
      <name val="Arial Narrow"/>
      <family val="2"/>
    </font>
    <font>
      <sz val="8"/>
      <color indexed="8"/>
      <name val="Arial Narrow"/>
      <family val="2"/>
    </font>
    <font>
      <b/>
      <u/>
      <sz val="11"/>
      <color theme="0"/>
      <name val="Arial Narrow"/>
      <family val="2"/>
    </font>
    <font>
      <b/>
      <sz val="9"/>
      <color theme="0"/>
      <name val="Arial Narrow"/>
      <family val="2"/>
    </font>
    <font>
      <b/>
      <sz val="10"/>
      <color theme="0"/>
      <name val="Arial Narrow"/>
      <family val="2"/>
    </font>
    <font>
      <sz val="10"/>
      <color indexed="8"/>
      <name val="Arial"/>
      <family val="2"/>
    </font>
  </fonts>
  <fills count="6">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0070C0"/>
        <bgColor indexed="64"/>
      </patternFill>
    </fill>
    <fill>
      <patternFill patternType="solid">
        <fgColor theme="4"/>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s>
  <cellStyleXfs count="2">
    <xf numFmtId="0" fontId="0" fillId="0" borderId="0">
      <alignment vertical="top"/>
    </xf>
    <xf numFmtId="9" fontId="14" fillId="0" borderId="0" applyFont="0" applyFill="0" applyBorder="0" applyAlignment="0" applyProtection="0"/>
  </cellStyleXfs>
  <cellXfs count="57">
    <xf numFmtId="0" fontId="0" fillId="0" borderId="0" xfId="0">
      <alignment vertical="top"/>
    </xf>
    <xf numFmtId="0" fontId="2" fillId="0" borderId="0" xfId="0" applyFont="1" applyAlignment="1">
      <alignment vertical="center"/>
    </xf>
    <xf numFmtId="0" fontId="1" fillId="0" borderId="0" xfId="0" applyFont="1" applyAlignment="1">
      <alignment vertical="center"/>
    </xf>
    <xf numFmtId="0" fontId="2" fillId="2" borderId="0" xfId="0" applyFont="1" applyFill="1" applyAlignment="1">
      <alignment vertical="center"/>
    </xf>
    <xf numFmtId="0" fontId="2" fillId="2" borderId="0" xfId="0" applyFont="1" applyFill="1" applyAlignment="1">
      <alignment vertical="center" wrapText="1"/>
    </xf>
    <xf numFmtId="0" fontId="2" fillId="2" borderId="0" xfId="0" applyFont="1" applyFill="1" applyAlignment="1">
      <alignment horizontal="center" vertical="center"/>
    </xf>
    <xf numFmtId="0" fontId="2" fillId="3" borderId="0" xfId="0" applyFont="1" applyFill="1" applyAlignment="1">
      <alignment vertical="center"/>
    </xf>
    <xf numFmtId="0" fontId="6" fillId="3" borderId="0" xfId="0" applyFont="1" applyFill="1" applyAlignment="1">
      <alignment vertical="center"/>
    </xf>
    <xf numFmtId="164" fontId="7" fillId="2" borderId="10" xfId="0" applyNumberFormat="1" applyFont="1" applyFill="1" applyBorder="1" applyAlignment="1">
      <alignment horizontal="center" vertical="center"/>
    </xf>
    <xf numFmtId="164" fontId="4" fillId="2" borderId="11" xfId="0" applyNumberFormat="1" applyFont="1" applyFill="1" applyBorder="1" applyAlignment="1">
      <alignment horizontal="center" vertical="center"/>
    </xf>
    <xf numFmtId="164" fontId="5" fillId="2" borderId="12" xfId="0" applyNumberFormat="1" applyFont="1" applyFill="1" applyBorder="1" applyAlignment="1">
      <alignment horizontal="center" vertical="center"/>
    </xf>
    <xf numFmtId="164" fontId="2" fillId="2" borderId="0" xfId="0" applyNumberFormat="1" applyFont="1" applyFill="1" applyAlignment="1">
      <alignment vertical="center"/>
    </xf>
    <xf numFmtId="0" fontId="2" fillId="2" borderId="8" xfId="0" applyFont="1" applyFill="1" applyBorder="1" applyAlignment="1">
      <alignment vertical="center"/>
    </xf>
    <xf numFmtId="0" fontId="2" fillId="2" borderId="20" xfId="0" applyFont="1" applyFill="1" applyBorder="1" applyAlignment="1">
      <alignment vertical="center"/>
    </xf>
    <xf numFmtId="0" fontId="1" fillId="2" borderId="21" xfId="0" applyFont="1" applyFill="1" applyBorder="1" applyAlignment="1">
      <alignment horizontal="left" vertical="top"/>
    </xf>
    <xf numFmtId="0" fontId="8" fillId="4" borderId="8" xfId="0" applyFont="1" applyFill="1" applyBorder="1" applyAlignment="1">
      <alignment vertical="center"/>
    </xf>
    <xf numFmtId="0" fontId="8" fillId="4" borderId="0" xfId="0" applyFont="1" applyFill="1" applyAlignment="1">
      <alignment vertical="center" wrapText="1"/>
    </xf>
    <xf numFmtId="0" fontId="12" fillId="4" borderId="8" xfId="0" applyFont="1" applyFill="1" applyBorder="1" applyAlignment="1">
      <alignment vertical="center"/>
    </xf>
    <xf numFmtId="164" fontId="12" fillId="4" borderId="10" xfId="0" applyNumberFormat="1" applyFont="1" applyFill="1" applyBorder="1" applyAlignment="1">
      <alignment horizontal="center" vertical="center" wrapText="1"/>
    </xf>
    <xf numFmtId="164" fontId="12" fillId="4" borderId="12" xfId="0" applyNumberFormat="1" applyFont="1" applyFill="1" applyBorder="1" applyAlignment="1">
      <alignment horizontal="center" vertical="center" wrapText="1"/>
    </xf>
    <xf numFmtId="0" fontId="12" fillId="4" borderId="0" xfId="0" applyFont="1" applyFill="1" applyAlignment="1">
      <alignment horizontal="left" vertical="center" wrapText="1"/>
    </xf>
    <xf numFmtId="0" fontId="8" fillId="4" borderId="0" xfId="0" applyFont="1" applyFill="1" applyAlignment="1">
      <alignment vertical="center"/>
    </xf>
    <xf numFmtId="0" fontId="8" fillId="4" borderId="24" xfId="0" applyFont="1" applyFill="1" applyBorder="1" applyAlignment="1">
      <alignment vertical="center"/>
    </xf>
    <xf numFmtId="0" fontId="10" fillId="0" borderId="3" xfId="0" applyFont="1" applyBorder="1" applyAlignment="1">
      <alignment horizontal="left" vertical="center" wrapText="1"/>
    </xf>
    <xf numFmtId="0" fontId="10" fillId="0" borderId="5" xfId="0" applyFont="1" applyBorder="1" applyAlignment="1">
      <alignment horizontal="left" vertical="center" wrapText="1"/>
    </xf>
    <xf numFmtId="9" fontId="2" fillId="2" borderId="0" xfId="1" applyFont="1" applyFill="1" applyAlignment="1">
      <alignment vertical="center"/>
    </xf>
    <xf numFmtId="164" fontId="1" fillId="0" borderId="0" xfId="0" applyNumberFormat="1" applyFont="1" applyAlignment="1">
      <alignment vertical="center"/>
    </xf>
    <xf numFmtId="165" fontId="2" fillId="0" borderId="0" xfId="0" applyNumberFormat="1" applyFont="1" applyAlignment="1">
      <alignment vertical="center"/>
    </xf>
    <xf numFmtId="0" fontId="10" fillId="0" borderId="4" xfId="0" applyFont="1" applyBorder="1" applyAlignment="1">
      <alignment horizontal="center" vertical="center" wrapText="1"/>
    </xf>
    <xf numFmtId="4" fontId="10" fillId="0" borderId="4" xfId="0" applyNumberFormat="1" applyFont="1" applyBorder="1" applyAlignment="1">
      <alignment horizontal="center" vertical="center" wrapText="1"/>
    </xf>
    <xf numFmtId="4" fontId="10" fillId="2" borderId="22" xfId="0" applyNumberFormat="1" applyFont="1" applyFill="1" applyBorder="1" applyAlignment="1">
      <alignment horizontal="center" vertical="center" wrapText="1"/>
    </xf>
    <xf numFmtId="4" fontId="10" fillId="2" borderId="9"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2" borderId="23" xfId="0" applyNumberFormat="1" applyFont="1" applyFill="1" applyBorder="1" applyAlignment="1">
      <alignment horizontal="center" vertical="center" wrapText="1"/>
    </xf>
    <xf numFmtId="0" fontId="11" fillId="5" borderId="8" xfId="0" applyFont="1" applyFill="1" applyBorder="1" applyAlignment="1">
      <alignment horizontal="center" vertical="center" wrapText="1" readingOrder="1"/>
    </xf>
    <xf numFmtId="0" fontId="11" fillId="5" borderId="0" xfId="0" applyFont="1" applyFill="1" applyAlignment="1">
      <alignment horizontal="center" vertical="center" wrapText="1" readingOrder="1"/>
    </xf>
    <xf numFmtId="0" fontId="13" fillId="4" borderId="0" xfId="0" quotePrefix="1" applyFont="1" applyFill="1" applyAlignment="1">
      <alignment horizontal="center" vertical="center" wrapText="1"/>
    </xf>
    <xf numFmtId="0" fontId="9" fillId="2" borderId="14"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18" xfId="0" applyFont="1" applyFill="1" applyBorder="1" applyAlignment="1">
      <alignment horizontal="center" vertical="center" wrapText="1"/>
    </xf>
    <xf numFmtId="164" fontId="12" fillId="4" borderId="10" xfId="0" applyNumberFormat="1" applyFont="1" applyFill="1" applyBorder="1" applyAlignment="1">
      <alignment horizontal="center" vertical="center"/>
    </xf>
    <xf numFmtId="164" fontId="12" fillId="4" borderId="12" xfId="0" applyNumberFormat="1" applyFont="1" applyFill="1" applyBorder="1" applyAlignment="1">
      <alignment horizontal="center" vertical="center"/>
    </xf>
    <xf numFmtId="4" fontId="5" fillId="2" borderId="5"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4" fontId="5" fillId="2" borderId="19" xfId="0" applyNumberFormat="1" applyFont="1" applyFill="1" applyBorder="1" applyAlignment="1">
      <alignment horizontal="center" vertical="center"/>
    </xf>
    <xf numFmtId="2" fontId="5" fillId="2" borderId="6" xfId="0" applyNumberFormat="1" applyFont="1" applyFill="1" applyBorder="1" applyAlignment="1">
      <alignment horizontal="center" vertical="center"/>
    </xf>
    <xf numFmtId="2" fontId="5" fillId="2" borderId="7" xfId="0" applyNumberFormat="1" applyFont="1" applyFill="1" applyBorder="1" applyAlignment="1">
      <alignment horizontal="center" vertical="center"/>
    </xf>
    <xf numFmtId="2" fontId="5" fillId="2" borderId="17" xfId="0" applyNumberFormat="1" applyFont="1" applyFill="1" applyBorder="1" applyAlignment="1">
      <alignment horizontal="center" vertical="center"/>
    </xf>
    <xf numFmtId="49" fontId="12" fillId="4" borderId="13" xfId="0" applyNumberFormat="1" applyFont="1" applyFill="1" applyBorder="1" applyAlignment="1">
      <alignment horizontal="center" vertical="center"/>
    </xf>
    <xf numFmtId="49" fontId="12" fillId="4" borderId="15" xfId="0" applyNumberFormat="1" applyFont="1" applyFill="1" applyBorder="1" applyAlignment="1">
      <alignment horizontal="center" vertical="center"/>
    </xf>
    <xf numFmtId="0" fontId="12" fillId="4" borderId="3"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4" borderId="4" xfId="0" applyFont="1" applyFill="1" applyBorder="1" applyAlignment="1">
      <alignment horizontal="center" vertical="center"/>
    </xf>
    <xf numFmtId="0" fontId="12" fillId="4" borderId="7" xfId="0" applyFont="1" applyFill="1" applyBorder="1" applyAlignment="1">
      <alignment horizontal="center" vertical="center"/>
    </xf>
    <xf numFmtId="0" fontId="12" fillId="4" borderId="16" xfId="0" applyFont="1" applyFill="1" applyBorder="1" applyAlignment="1">
      <alignment horizontal="center" vertical="center" wrapText="1"/>
    </xf>
    <xf numFmtId="0" fontId="12" fillId="4" borderId="17" xfId="0"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I32"/>
  <sheetViews>
    <sheetView tabSelected="1" showOutlineSymbols="0" view="pageBreakPreview" zoomScaleNormal="100" zoomScaleSheetLayoutView="100" workbookViewId="0">
      <pane ySplit="8" topLeftCell="A9" activePane="bottomLeft" state="frozen"/>
      <selection pane="bottomLeft" activeCell="B5" sqref="B5"/>
    </sheetView>
  </sheetViews>
  <sheetFormatPr baseColWidth="10" defaultColWidth="6.88671875" defaultRowHeight="12.75" customHeight="1" x14ac:dyDescent="0.25"/>
  <cols>
    <col min="1" max="1" width="13.44140625" style="3" customWidth="1"/>
    <col min="2" max="2" width="42.44140625" style="4" customWidth="1"/>
    <col min="3" max="3" width="7.5546875" style="5" customWidth="1"/>
    <col min="4" max="4" width="14" style="3" customWidth="1"/>
    <col min="5" max="5" width="12.6640625" style="3" customWidth="1"/>
    <col min="6" max="6" width="15.33203125" style="3" customWidth="1"/>
    <col min="7" max="8" width="13.33203125" style="11" customWidth="1"/>
    <col min="9" max="9" width="13.44140625" style="1" customWidth="1"/>
    <col min="10" max="16384" width="6.88671875" style="1"/>
  </cols>
  <sheetData>
    <row r="1" spans="1:9" s="6" customFormat="1" ht="23.4" customHeight="1" x14ac:dyDescent="0.25">
      <c r="A1" s="35" t="s">
        <v>13</v>
      </c>
      <c r="B1" s="36"/>
      <c r="C1" s="36"/>
      <c r="D1" s="36"/>
      <c r="E1" s="36"/>
      <c r="F1" s="36"/>
      <c r="G1" s="36"/>
      <c r="H1" s="36"/>
    </row>
    <row r="2" spans="1:9" s="6" customFormat="1" ht="6" customHeight="1" x14ac:dyDescent="0.25">
      <c r="A2" s="15"/>
      <c r="B2" s="37" t="s">
        <v>50</v>
      </c>
      <c r="C2" s="37"/>
      <c r="D2" s="37"/>
      <c r="E2" s="37"/>
      <c r="F2" s="37"/>
      <c r="G2" s="37"/>
      <c r="H2" s="37"/>
    </row>
    <row r="3" spans="1:9" s="7" customFormat="1" ht="21" customHeight="1" x14ac:dyDescent="0.25">
      <c r="A3" s="17" t="s">
        <v>1</v>
      </c>
      <c r="B3" s="37"/>
      <c r="C3" s="37"/>
      <c r="D3" s="37"/>
      <c r="E3" s="37"/>
      <c r="F3" s="37"/>
      <c r="G3" s="37"/>
      <c r="H3" s="37"/>
    </row>
    <row r="4" spans="1:9" s="6" customFormat="1" ht="6" customHeight="1" x14ac:dyDescent="0.25">
      <c r="A4" s="17"/>
      <c r="B4" s="37"/>
      <c r="C4" s="37"/>
      <c r="D4" s="37"/>
      <c r="E4" s="37"/>
      <c r="F4" s="37"/>
      <c r="G4" s="37"/>
      <c r="H4" s="37"/>
    </row>
    <row r="5" spans="1:9" s="6" customFormat="1" ht="13.2" x14ac:dyDescent="0.25">
      <c r="A5" s="17" t="s">
        <v>2</v>
      </c>
      <c r="B5" s="20" t="s">
        <v>46</v>
      </c>
      <c r="C5" s="21"/>
      <c r="D5" s="21"/>
      <c r="E5" s="21"/>
      <c r="F5" s="21"/>
      <c r="G5" s="21"/>
      <c r="H5" s="21"/>
    </row>
    <row r="6" spans="1:9" s="6" customFormat="1" ht="17.25" customHeight="1" thickBot="1" x14ac:dyDescent="0.3">
      <c r="A6" s="15"/>
      <c r="B6" s="16"/>
      <c r="C6" s="22"/>
      <c r="D6" s="22"/>
      <c r="E6" s="22"/>
      <c r="F6" s="22"/>
      <c r="G6" s="22"/>
      <c r="H6" s="22"/>
    </row>
    <row r="7" spans="1:9" s="6" customFormat="1" ht="13.2" x14ac:dyDescent="0.25">
      <c r="A7" s="49" t="s">
        <v>3</v>
      </c>
      <c r="B7" s="51" t="s">
        <v>4</v>
      </c>
      <c r="C7" s="53" t="s">
        <v>5</v>
      </c>
      <c r="D7" s="53" t="s">
        <v>6</v>
      </c>
      <c r="E7" s="55" t="s">
        <v>7</v>
      </c>
      <c r="F7" s="18" t="s">
        <v>8</v>
      </c>
      <c r="G7" s="41" t="s">
        <v>0</v>
      </c>
      <c r="H7" s="41" t="s">
        <v>45</v>
      </c>
    </row>
    <row r="8" spans="1:9" s="6" customFormat="1" ht="13.8" thickBot="1" x14ac:dyDescent="0.3">
      <c r="A8" s="50"/>
      <c r="B8" s="52"/>
      <c r="C8" s="54"/>
      <c r="D8" s="54"/>
      <c r="E8" s="56"/>
      <c r="F8" s="19" t="s">
        <v>9</v>
      </c>
      <c r="G8" s="42"/>
      <c r="H8" s="42"/>
    </row>
    <row r="9" spans="1:9" ht="25.5" customHeight="1" thickBot="1" x14ac:dyDescent="0.3">
      <c r="A9" s="14" t="s">
        <v>14</v>
      </c>
      <c r="B9" s="23" t="s">
        <v>44</v>
      </c>
      <c r="C9" s="28" t="s">
        <v>34</v>
      </c>
      <c r="D9" s="29"/>
      <c r="E9" s="30"/>
      <c r="F9" s="31">
        <v>4759.3899999999994</v>
      </c>
      <c r="G9" s="31">
        <v>1903.7559999999999</v>
      </c>
      <c r="H9" s="31">
        <v>2855.6339999999996</v>
      </c>
      <c r="I9" s="27"/>
    </row>
    <row r="10" spans="1:9" ht="15" customHeight="1" thickBot="1" x14ac:dyDescent="0.3">
      <c r="A10" s="14" t="s">
        <v>15</v>
      </c>
      <c r="B10" s="24" t="s">
        <v>24</v>
      </c>
      <c r="C10" s="32" t="s">
        <v>25</v>
      </c>
      <c r="D10" s="33">
        <v>35.207800000000006</v>
      </c>
      <c r="E10" s="34">
        <v>10.92</v>
      </c>
      <c r="F10" s="31">
        <v>384.47</v>
      </c>
      <c r="G10" s="31">
        <v>153.78800000000001</v>
      </c>
      <c r="H10" s="31">
        <v>230.68200000000002</v>
      </c>
      <c r="I10" s="27"/>
    </row>
    <row r="11" spans="1:9" ht="15" customHeight="1" thickBot="1" x14ac:dyDescent="0.3">
      <c r="A11" s="14" t="s">
        <v>16</v>
      </c>
      <c r="B11" s="24" t="s">
        <v>26</v>
      </c>
      <c r="C11" s="32" t="s">
        <v>25</v>
      </c>
      <c r="D11" s="33">
        <v>131.79840000000002</v>
      </c>
      <c r="E11" s="34">
        <v>10</v>
      </c>
      <c r="F11" s="31">
        <v>1317.98</v>
      </c>
      <c r="G11" s="31">
        <v>527.19200000000001</v>
      </c>
      <c r="H11" s="31">
        <v>790.78800000000001</v>
      </c>
    </row>
    <row r="12" spans="1:9" ht="23.25" customHeight="1" thickBot="1" x14ac:dyDescent="0.3">
      <c r="A12" s="14" t="s">
        <v>17</v>
      </c>
      <c r="B12" s="24" t="s">
        <v>47</v>
      </c>
      <c r="C12" s="32" t="s">
        <v>48</v>
      </c>
      <c r="D12" s="33">
        <v>0.2525</v>
      </c>
      <c r="E12" s="34">
        <v>480</v>
      </c>
      <c r="F12" s="31">
        <v>121.2</v>
      </c>
      <c r="G12" s="31">
        <v>48.480000000000004</v>
      </c>
      <c r="H12" s="31">
        <v>72.72</v>
      </c>
    </row>
    <row r="13" spans="1:9" ht="29.25" customHeight="1" thickBot="1" x14ac:dyDescent="0.3">
      <c r="A13" s="14" t="s">
        <v>18</v>
      </c>
      <c r="B13" s="24" t="s">
        <v>35</v>
      </c>
      <c r="C13" s="32" t="s">
        <v>27</v>
      </c>
      <c r="D13" s="33">
        <v>62.567799999999998</v>
      </c>
      <c r="E13" s="34">
        <v>74.739999999999995</v>
      </c>
      <c r="F13" s="31">
        <v>4676.32</v>
      </c>
      <c r="G13" s="31">
        <v>1870.528</v>
      </c>
      <c r="H13" s="31">
        <v>2805.7919999999995</v>
      </c>
    </row>
    <row r="14" spans="1:9" ht="24.75" customHeight="1" thickBot="1" x14ac:dyDescent="0.3">
      <c r="A14" s="14" t="s">
        <v>19</v>
      </c>
      <c r="B14" s="24" t="s">
        <v>28</v>
      </c>
      <c r="C14" s="32" t="s">
        <v>27</v>
      </c>
      <c r="D14" s="33">
        <v>65.679900000000004</v>
      </c>
      <c r="E14" s="34">
        <v>385.7</v>
      </c>
      <c r="F14" s="31">
        <v>25332.74</v>
      </c>
      <c r="G14" s="31">
        <v>10133.096000000001</v>
      </c>
      <c r="H14" s="31">
        <v>15199.644</v>
      </c>
    </row>
    <row r="15" spans="1:9" ht="22.5" customHeight="1" thickBot="1" x14ac:dyDescent="0.3">
      <c r="A15" s="14" t="s">
        <v>20</v>
      </c>
      <c r="B15" s="24" t="s">
        <v>32</v>
      </c>
      <c r="C15" s="32" t="s">
        <v>27</v>
      </c>
      <c r="D15" s="33">
        <v>61.262500000000003</v>
      </c>
      <c r="E15" s="34">
        <v>209.5</v>
      </c>
      <c r="F15" s="31">
        <v>12834.49</v>
      </c>
      <c r="G15" s="31">
        <v>5133.7960000000003</v>
      </c>
      <c r="H15" s="31">
        <v>7700.6939999999995</v>
      </c>
    </row>
    <row r="16" spans="1:9" ht="21.75" customHeight="1" thickBot="1" x14ac:dyDescent="0.3">
      <c r="A16" s="14" t="s">
        <v>21</v>
      </c>
      <c r="B16" s="24" t="s">
        <v>36</v>
      </c>
      <c r="C16" s="32" t="s">
        <v>27</v>
      </c>
      <c r="D16" s="33">
        <v>1.4709000000000001</v>
      </c>
      <c r="E16" s="34">
        <v>72.16</v>
      </c>
      <c r="F16" s="31">
        <v>106.14</v>
      </c>
      <c r="G16" s="31">
        <v>42.456000000000003</v>
      </c>
      <c r="H16" s="31">
        <v>63.683999999999997</v>
      </c>
    </row>
    <row r="17" spans="1:9" ht="15" customHeight="1" thickBot="1" x14ac:dyDescent="0.3">
      <c r="A17" s="14" t="s">
        <v>22</v>
      </c>
      <c r="B17" s="24" t="s">
        <v>37</v>
      </c>
      <c r="C17" s="32" t="s">
        <v>27</v>
      </c>
      <c r="D17" s="33">
        <v>7.3911000000000007</v>
      </c>
      <c r="E17" s="34">
        <v>175.5</v>
      </c>
      <c r="F17" s="31">
        <v>1297.1400000000001</v>
      </c>
      <c r="G17" s="31">
        <v>518.85600000000011</v>
      </c>
      <c r="H17" s="31">
        <v>778.28399999999999</v>
      </c>
    </row>
    <row r="18" spans="1:9" ht="26.25" customHeight="1" thickBot="1" x14ac:dyDescent="0.3">
      <c r="A18" s="14" t="s">
        <v>23</v>
      </c>
      <c r="B18" s="24" t="s">
        <v>33</v>
      </c>
      <c r="C18" s="32" t="s">
        <v>27</v>
      </c>
      <c r="D18" s="33">
        <v>2.3280000000000003</v>
      </c>
      <c r="E18" s="34">
        <v>125.79</v>
      </c>
      <c r="F18" s="31">
        <v>292.84000000000003</v>
      </c>
      <c r="G18" s="31">
        <v>117.13600000000002</v>
      </c>
      <c r="H18" s="31">
        <v>175.70400000000001</v>
      </c>
    </row>
    <row r="19" spans="1:9" ht="29.25" customHeight="1" thickBot="1" x14ac:dyDescent="0.3">
      <c r="A19" s="14" t="s">
        <v>18</v>
      </c>
      <c r="B19" s="24" t="s">
        <v>29</v>
      </c>
      <c r="C19" s="32" t="s">
        <v>27</v>
      </c>
      <c r="D19" s="33">
        <v>140.5933</v>
      </c>
      <c r="E19" s="34">
        <v>6.03</v>
      </c>
      <c r="F19" s="31">
        <v>847.78</v>
      </c>
      <c r="G19" s="31">
        <v>339.11200000000002</v>
      </c>
      <c r="H19" s="31">
        <v>508.66799999999995</v>
      </c>
    </row>
    <row r="20" spans="1:9" ht="24.75" customHeight="1" thickBot="1" x14ac:dyDescent="0.3">
      <c r="A20" s="14" t="s">
        <v>19</v>
      </c>
      <c r="B20" s="24" t="s">
        <v>30</v>
      </c>
      <c r="C20" s="32" t="s">
        <v>27</v>
      </c>
      <c r="D20" s="33">
        <v>175.48610000000002</v>
      </c>
      <c r="E20" s="34">
        <v>41.5</v>
      </c>
      <c r="F20" s="31">
        <v>7282.67</v>
      </c>
      <c r="G20" s="31">
        <v>2913.0680000000002</v>
      </c>
      <c r="H20" s="31">
        <v>4369.6019999999999</v>
      </c>
    </row>
    <row r="21" spans="1:9" ht="22.5" customHeight="1" thickBot="1" x14ac:dyDescent="0.3">
      <c r="A21" s="14" t="s">
        <v>20</v>
      </c>
      <c r="B21" s="24" t="s">
        <v>38</v>
      </c>
      <c r="C21" s="32" t="s">
        <v>27</v>
      </c>
      <c r="D21" s="33">
        <v>37.717300000000002</v>
      </c>
      <c r="E21" s="34">
        <v>225.29</v>
      </c>
      <c r="F21" s="31">
        <v>8497.33</v>
      </c>
      <c r="G21" s="31">
        <v>3398.9320000000002</v>
      </c>
      <c r="H21" s="31">
        <v>5098.3979999999992</v>
      </c>
    </row>
    <row r="22" spans="1:9" ht="21.75" customHeight="1" thickBot="1" x14ac:dyDescent="0.3">
      <c r="A22" s="14" t="s">
        <v>21</v>
      </c>
      <c r="B22" s="24" t="s">
        <v>39</v>
      </c>
      <c r="C22" s="32" t="s">
        <v>27</v>
      </c>
      <c r="D22" s="33">
        <v>37.717300000000002</v>
      </c>
      <c r="E22" s="34">
        <v>261.8</v>
      </c>
      <c r="F22" s="31">
        <v>9874.39</v>
      </c>
      <c r="G22" s="31">
        <v>3949.7559999999999</v>
      </c>
      <c r="H22" s="31">
        <v>5924.634</v>
      </c>
    </row>
    <row r="23" spans="1:9" ht="15" customHeight="1" thickBot="1" x14ac:dyDescent="0.3">
      <c r="A23" s="14" t="s">
        <v>22</v>
      </c>
      <c r="B23" s="24" t="s">
        <v>40</v>
      </c>
      <c r="C23" s="32" t="s">
        <v>27</v>
      </c>
      <c r="D23" s="33">
        <v>1.4709000000000001</v>
      </c>
      <c r="E23" s="34">
        <v>228.15</v>
      </c>
      <c r="F23" s="31">
        <v>335.59000000000003</v>
      </c>
      <c r="G23" s="31">
        <v>134.23600000000002</v>
      </c>
      <c r="H23" s="31">
        <v>201.35400000000001</v>
      </c>
    </row>
    <row r="24" spans="1:9" ht="26.25" customHeight="1" thickBot="1" x14ac:dyDescent="0.3">
      <c r="A24" s="14" t="s">
        <v>23</v>
      </c>
      <c r="B24" s="24" t="s">
        <v>41</v>
      </c>
      <c r="C24" s="32" t="s">
        <v>27</v>
      </c>
      <c r="D24" s="33">
        <v>7.3911000000000007</v>
      </c>
      <c r="E24" s="34">
        <v>221.1</v>
      </c>
      <c r="F24" s="31">
        <v>1634.17</v>
      </c>
      <c r="G24" s="31">
        <v>653.66800000000012</v>
      </c>
      <c r="H24" s="31">
        <v>980.50199999999995</v>
      </c>
    </row>
    <row r="25" spans="1:9" ht="29.25" customHeight="1" thickBot="1" x14ac:dyDescent="0.3">
      <c r="A25" s="14" t="s">
        <v>18</v>
      </c>
      <c r="B25" s="24" t="s">
        <v>42</v>
      </c>
      <c r="C25" s="32" t="s">
        <v>27</v>
      </c>
      <c r="D25" s="33">
        <v>7.3911000000000007</v>
      </c>
      <c r="E25" s="34">
        <v>201.51</v>
      </c>
      <c r="F25" s="31">
        <v>1489.38</v>
      </c>
      <c r="G25" s="31">
        <v>595.75200000000007</v>
      </c>
      <c r="H25" s="31">
        <v>893.62800000000004</v>
      </c>
    </row>
    <row r="26" spans="1:9" ht="24.75" customHeight="1" thickBot="1" x14ac:dyDescent="0.3">
      <c r="A26" s="14" t="s">
        <v>19</v>
      </c>
      <c r="B26" s="24" t="s">
        <v>43</v>
      </c>
      <c r="C26" s="32" t="s">
        <v>27</v>
      </c>
      <c r="D26" s="33">
        <v>78.072000000000003</v>
      </c>
      <c r="E26" s="34">
        <v>257.8</v>
      </c>
      <c r="F26" s="31">
        <v>20126.96</v>
      </c>
      <c r="G26" s="31">
        <v>8050.7839999999997</v>
      </c>
      <c r="H26" s="31">
        <v>12076.175999999999</v>
      </c>
    </row>
    <row r="27" spans="1:9" ht="15" customHeight="1" thickBot="1" x14ac:dyDescent="0.3">
      <c r="A27" s="14" t="s">
        <v>16</v>
      </c>
      <c r="B27" s="24" t="s">
        <v>31</v>
      </c>
      <c r="C27" s="32" t="s">
        <v>27</v>
      </c>
      <c r="D27" s="33">
        <v>79.016300000000001</v>
      </c>
      <c r="E27" s="34">
        <v>145.5</v>
      </c>
      <c r="F27" s="31">
        <v>11496.87</v>
      </c>
      <c r="G27" s="31">
        <v>4598.7480000000005</v>
      </c>
      <c r="H27" s="31">
        <v>6898.1220000000003</v>
      </c>
    </row>
    <row r="28" spans="1:9" ht="23.25" customHeight="1" thickBot="1" x14ac:dyDescent="0.3">
      <c r="A28" s="14" t="s">
        <v>17</v>
      </c>
      <c r="B28" s="24" t="s">
        <v>49</v>
      </c>
      <c r="C28" s="32" t="s">
        <v>27</v>
      </c>
      <c r="D28" s="33">
        <v>2.0124</v>
      </c>
      <c r="E28" s="34">
        <v>75</v>
      </c>
      <c r="F28" s="31">
        <v>150.93</v>
      </c>
      <c r="G28" s="31">
        <v>60.372000000000007</v>
      </c>
      <c r="H28" s="31">
        <v>90.557999999999993</v>
      </c>
    </row>
    <row r="29" spans="1:9" s="2" customFormat="1" ht="15" customHeight="1" x14ac:dyDescent="0.25">
      <c r="A29" s="12"/>
      <c r="B29" s="38" t="s">
        <v>10</v>
      </c>
      <c r="C29" s="39"/>
      <c r="D29" s="39"/>
      <c r="E29" s="40"/>
      <c r="F29" s="8">
        <f>SUM(F9:F28)</f>
        <v>112858.77999999997</v>
      </c>
      <c r="G29" s="8">
        <f>SUM(G9:G28)</f>
        <v>45143.512000000002</v>
      </c>
      <c r="H29" s="8">
        <f>SUM(H9:H28)</f>
        <v>67715.267999999996</v>
      </c>
      <c r="I29" s="26"/>
    </row>
    <row r="30" spans="1:9" s="2" customFormat="1" ht="15" customHeight="1" x14ac:dyDescent="0.25">
      <c r="A30" s="12"/>
      <c r="B30" s="43" t="s">
        <v>11</v>
      </c>
      <c r="C30" s="44"/>
      <c r="D30" s="44"/>
      <c r="E30" s="45"/>
      <c r="F30" s="9">
        <f t="shared" ref="F30:H30" si="0">+F29*0.18</f>
        <v>20314.580399999995</v>
      </c>
      <c r="G30" s="9">
        <f t="shared" ref="G30" si="1">+G29*0.18</f>
        <v>8125.8321599999999</v>
      </c>
      <c r="H30" s="9">
        <f t="shared" si="0"/>
        <v>12188.748239999999</v>
      </c>
    </row>
    <row r="31" spans="1:9" s="2" customFormat="1" ht="15" customHeight="1" thickBot="1" x14ac:dyDescent="0.3">
      <c r="A31" s="13"/>
      <c r="B31" s="46" t="s">
        <v>12</v>
      </c>
      <c r="C31" s="47"/>
      <c r="D31" s="47"/>
      <c r="E31" s="48"/>
      <c r="F31" s="10">
        <f>+F30+F29</f>
        <v>133173.36039999998</v>
      </c>
      <c r="G31" s="10">
        <f t="shared" ref="G31:H31" si="2">+G30+G29</f>
        <v>53269.344160000001</v>
      </c>
      <c r="H31" s="10">
        <f t="shared" si="2"/>
        <v>79904.016239999997</v>
      </c>
    </row>
    <row r="32" spans="1:9" ht="12.75" customHeight="1" x14ac:dyDescent="0.25">
      <c r="G32" s="25"/>
      <c r="H32" s="25"/>
    </row>
  </sheetData>
  <mergeCells count="12">
    <mergeCell ref="B31:E31"/>
    <mergeCell ref="A7:A8"/>
    <mergeCell ref="B7:B8"/>
    <mergeCell ref="C7:C8"/>
    <mergeCell ref="D7:D8"/>
    <mergeCell ref="E7:E8"/>
    <mergeCell ref="A1:H1"/>
    <mergeCell ref="B2:H4"/>
    <mergeCell ref="B29:E29"/>
    <mergeCell ref="H7:H8"/>
    <mergeCell ref="B30:E30"/>
    <mergeCell ref="G7:G8"/>
  </mergeCells>
  <phoneticPr fontId="3" type="noConversion"/>
  <printOptions horizontalCentered="1"/>
  <pageMargins left="0.19685039370078741" right="0.19685039370078741" top="0.39370078740157483" bottom="0.39370078740157483" header="0" footer="0"/>
  <pageSetup paperSize="9" scale="85" fitToHeight="0" orientation="landscape" horizontalDpi="4000" verticalDpi="40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Sheet1</vt:lpstr>
      <vt:lpstr>Sheet1!Área_de_impresión</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Crystal Decisions</dc:creator>
  <dc:description>Powered by Crystal</dc:description>
  <cp:lastModifiedBy>Jhanrick Jhojjann Cruz Lopez</cp:lastModifiedBy>
  <cp:lastPrinted>2026-04-26T16:24:21Z</cp:lastPrinted>
  <dcterms:created xsi:type="dcterms:W3CDTF">2020-10-21T13:13:27Z</dcterms:created>
  <dcterms:modified xsi:type="dcterms:W3CDTF">2026-04-30T02:50:05Z</dcterms:modified>
</cp:coreProperties>
</file>